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426"/>
  <workbookPr autoCompressPictures="0"/>
  <bookViews>
    <workbookView xWindow="0" yWindow="0" windowWidth="25200" windowHeight="1198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5" i="1" l="1"/>
  <c r="Y25" i="1"/>
  <c r="AL8" i="1"/>
  <c r="AO8" i="1"/>
  <c r="AL11" i="1"/>
  <c r="AO11" i="1"/>
  <c r="AO10" i="1"/>
  <c r="AO9" i="1"/>
  <c r="AM11" i="1"/>
  <c r="AM10" i="1"/>
  <c r="AM9" i="1"/>
  <c r="AM8" i="1"/>
  <c r="AL10" i="1"/>
  <c r="AL9" i="1"/>
  <c r="AJ11" i="1"/>
  <c r="AJ10" i="1"/>
  <c r="AJ9" i="1"/>
  <c r="AJ8" i="1"/>
  <c r="AO7" i="1"/>
  <c r="AO6" i="1"/>
  <c r="AO5" i="1"/>
  <c r="AO4" i="1"/>
  <c r="AM7" i="1"/>
  <c r="AM6" i="1"/>
  <c r="AM5" i="1"/>
  <c r="AM4" i="1"/>
  <c r="AL7" i="1"/>
  <c r="AL6" i="1"/>
  <c r="AL5" i="1"/>
  <c r="AL4" i="1"/>
  <c r="AJ7" i="1"/>
  <c r="AJ6" i="1"/>
  <c r="AJ5" i="1"/>
  <c r="AJ4" i="1"/>
  <c r="AA25" i="1"/>
  <c r="AH9" i="1"/>
  <c r="AH11" i="1"/>
  <c r="AH10" i="1"/>
  <c r="AH8" i="1"/>
  <c r="AH7" i="1"/>
  <c r="AH6" i="1"/>
  <c r="AH5" i="1"/>
  <c r="AH4" i="1"/>
  <c r="AE11" i="1"/>
  <c r="AE10" i="1"/>
  <c r="AE9" i="1"/>
  <c r="AE8" i="1"/>
  <c r="AE7" i="1"/>
  <c r="AE6" i="1"/>
  <c r="AE5" i="1"/>
  <c r="AE4" i="1"/>
  <c r="Y18" i="1"/>
  <c r="Z18" i="1"/>
  <c r="AA18" i="1"/>
</calcChain>
</file>

<file path=xl/sharedStrings.xml><?xml version="1.0" encoding="utf-8"?>
<sst xmlns="http://schemas.openxmlformats.org/spreadsheetml/2006/main" count="105" uniqueCount="68">
  <si>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</si>
  <si>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</si>
  <si>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</si>
  <si>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</si>
  <si>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</si>
  <si>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</si>
  <si>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</si>
  <si>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</si>
  <si>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</si>
  <si>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</si>
  <si>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</si>
  <si>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</si>
  <si>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</si>
  <si>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Indications for soil carbon saturation in a temperate agroecosystem</t>
  </si>
  <si>
    <t xml:space="preserve">Chung H G; Grove J H; Six J ; </t>
  </si>
  <si>
    <t>Soil Science Society of America Journal</t>
  </si>
  <si>
    <t>1132-1139</t>
  </si>
  <si>
    <t>hgchung@ucdavis.edu</t>
  </si>
  <si>
    <t>USA</t>
  </si>
  <si>
    <t>Kentucky
Agricultural Experiment Station Farm at Lexington</t>
  </si>
  <si>
    <t>Cfa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</si>
  <si>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</si>
  <si>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</si>
  <si>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</si>
  <si>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</si>
  <si>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 / mouldboard plow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</si>
  <si>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</si>
  <si>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</si>
  <si>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</si>
  <si>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</si>
  <si>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</si>
  <si>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</t>
  </si>
  <si>
    <t>measured</t>
  </si>
  <si>
    <t>SE in Table 2</t>
  </si>
  <si>
    <t>SE</t>
  </si>
  <si>
    <t>Seems OK</t>
  </si>
  <si>
    <t>Table 2. The weight proportion and soil organic C concentration of soil aggregates under the no-till (NT) and moldboard plowing (MP) systems.</t>
  </si>
  <si>
    <t>SOC (g/kg)</t>
  </si>
  <si>
    <t>Depth (cm)</t>
  </si>
  <si>
    <t>Aggregate fraction</t>
  </si>
  <si>
    <t>LM, large macroaggregates; SM, small macroaggregates; m, microaggregates; SC, silt-plus-clay fraction</t>
  </si>
  <si>
    <t>LM</t>
  </si>
  <si>
    <t>SM</t>
  </si>
  <si>
    <t>m</t>
  </si>
  <si>
    <t>SC</t>
  </si>
  <si>
    <t>NT</t>
  </si>
  <si>
    <t>SE (n=16)</t>
  </si>
  <si>
    <t>MP</t>
  </si>
  <si>
    <t>Weight proportion (%)</t>
  </si>
  <si>
    <t>0-5</t>
  </si>
  <si>
    <t>5-20</t>
  </si>
  <si>
    <t>At 0 to 5 cm, the bulk density (±1 SE) was 1.27 (±0.02) Mg m−3 under NT and 1.47 (±0.02) Mg m−3 under CT. The bulk density was 1.33 (±0.01) Mg m−3 under NT and 1.42 (±0.01) Mg m−3 under CT at the 5- to 20-cm depth.</t>
  </si>
  <si>
    <t xml:space="preserve">The tilled plots were moldboard plowed to a depth of ?20 cm in mid-April each year, about 1 to 2 wk before planting corn. For secondary tillage of the plowed plots, two passes were made with a tandem disk harrow, cutting to a depth of about 8 cm. Shredded corn stalks were left on the soil surface following corn harvest (Ismail et al., 1994). The N source, NH4NO3, was broadcast over the soil surface about 1 wk after planting. The soil is a moderately weathered Maury silt loam (fi ne, mixed, semi-active, mesic Typic Paleudalf) with a clay fraction containing high concentrations of amorphous, noncrystalline Fe and Al oxides. The clay fraction also contains both 1:1 (kaolinite) and 2:1 clay minerals (vermiculite) (Six et al., 2000). </t>
  </si>
  <si>
    <t>ES</t>
  </si>
  <si>
    <t>0-15</t>
  </si>
  <si>
    <t>mean</t>
  </si>
  <si>
    <t>SD</t>
  </si>
  <si>
    <t>n</t>
  </si>
  <si>
    <t>Depth correction</t>
  </si>
  <si>
    <t>CT</t>
  </si>
  <si>
    <t>NT-CT</t>
  </si>
  <si>
    <t>n/a</t>
  </si>
  <si>
    <t>stock</t>
  </si>
  <si>
    <t>conc</t>
  </si>
  <si>
    <t>SOC (Mg/ha)</t>
  </si>
  <si>
    <t>BD (Mg/m3)</t>
  </si>
  <si>
    <t>0-20</t>
  </si>
  <si>
    <t>Cannot use SE because it includes pseudoreplicates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</si>
</sst>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3" fillId="2" borderId="0" xfId="0" applyFont="1" applyFill="1"/>
    <xf numFmtId="0" fontId="2" fillId="0" borderId="0" xfId="0" applyFont="1" applyFill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wrapText="1"/>
    </xf>
    <xf numFmtId="0" fontId="3" fillId="3" borderId="0" xfId="0" applyFont="1" applyFill="1"/>
    <xf numFmtId="17" fontId="0" fillId="0" borderId="0" xfId="0" quotePrefix="1" applyNumberFormat="1"/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8"/>
  <sheetViews>
    <sheetView tabSelected="1" topLeftCell="U1" workbookViewId="0">
      <selection activeCell="AC18" sqref="AC18"/>
    </sheetView>
  </sheetViews>
  <sheetFormatPr baseColWidth="10" defaultColWidth="8.83203125" defaultRowHeight="14" x14ac:dyDescent="0"/>
  <cols>
    <col min="1" max="1" width="10.1640625" bestFit="1" customWidth="1"/>
  </cols>
  <sheetData>
    <row r="1" spans="1:41" ht="15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6</v>
      </c>
      <c r="H1" s="1" t="s">
        <v>7</v>
      </c>
      <c r="I1" s="1" t="s">
        <v>8</v>
      </c>
      <c r="J1" s="1" t="s">
        <v>9</v>
      </c>
      <c r="K1" s="5" t="s">
        <v>10</v>
      </c>
      <c r="L1" s="5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2" t="s">
        <v>36</v>
      </c>
    </row>
    <row r="2" spans="1:41" ht="15">
      <c r="A2" s="2">
        <v>10245795</v>
      </c>
      <c r="B2" s="6" t="s">
        <v>13</v>
      </c>
      <c r="C2" s="2" t="s">
        <v>14</v>
      </c>
      <c r="D2" s="2" t="s">
        <v>15</v>
      </c>
      <c r="E2" s="2">
        <v>2008</v>
      </c>
      <c r="F2" s="2">
        <v>72</v>
      </c>
      <c r="G2" s="7" t="s">
        <v>16</v>
      </c>
      <c r="H2" s="2" t="s">
        <v>17</v>
      </c>
      <c r="I2" s="2" t="s">
        <v>18</v>
      </c>
      <c r="J2" s="2" t="s">
        <v>19</v>
      </c>
      <c r="K2" s="8">
        <v>38.030999999999999</v>
      </c>
      <c r="L2" s="8">
        <v>-84.504000000000005</v>
      </c>
      <c r="M2" s="2" t="s">
        <v>20</v>
      </c>
      <c r="N2" s="2" t="s">
        <v>24</v>
      </c>
      <c r="O2" s="2">
        <v>2</v>
      </c>
      <c r="P2" s="2" t="s">
        <v>25</v>
      </c>
      <c r="Q2" s="2" t="s">
        <v>31</v>
      </c>
      <c r="R2" s="2" t="s">
        <v>32</v>
      </c>
      <c r="S2" s="2" t="s">
        <v>33</v>
      </c>
      <c r="T2" s="2" t="s">
        <v>34</v>
      </c>
      <c r="U2" s="2" t="s">
        <v>35</v>
      </c>
      <c r="V2" s="2"/>
      <c r="Y2" s="10" t="s">
        <v>48</v>
      </c>
      <c r="Z2" s="10"/>
      <c r="AA2" s="10"/>
      <c r="AB2" s="10"/>
      <c r="AC2" s="10" t="s">
        <v>37</v>
      </c>
      <c r="AD2" s="10"/>
      <c r="AE2" s="10"/>
      <c r="AF2" s="10"/>
      <c r="AG2" s="10"/>
      <c r="AH2" s="10"/>
      <c r="AJ2" s="10" t="s">
        <v>64</v>
      </c>
      <c r="AK2" s="10"/>
      <c r="AL2" s="10"/>
      <c r="AM2" s="10"/>
      <c r="AN2" s="10"/>
      <c r="AO2" s="10"/>
    </row>
    <row r="3" spans="1:41">
      <c r="W3" t="s">
        <v>38</v>
      </c>
      <c r="X3" t="s">
        <v>39</v>
      </c>
      <c r="Y3" t="s">
        <v>45</v>
      </c>
      <c r="Z3" t="s">
        <v>46</v>
      </c>
      <c r="AA3" t="s">
        <v>47</v>
      </c>
      <c r="AB3" t="s">
        <v>46</v>
      </c>
      <c r="AC3" t="s">
        <v>45</v>
      </c>
      <c r="AD3" t="s">
        <v>46</v>
      </c>
      <c r="AE3" t="s">
        <v>56</v>
      </c>
      <c r="AF3" t="s">
        <v>47</v>
      </c>
      <c r="AG3" t="s">
        <v>46</v>
      </c>
      <c r="AH3" t="s">
        <v>56</v>
      </c>
      <c r="AJ3" t="s">
        <v>45</v>
      </c>
      <c r="AK3" t="s">
        <v>46</v>
      </c>
      <c r="AL3" t="s">
        <v>56</v>
      </c>
      <c r="AM3" t="s">
        <v>47</v>
      </c>
      <c r="AN3" t="s">
        <v>46</v>
      </c>
      <c r="AO3" t="s">
        <v>56</v>
      </c>
    </row>
    <row r="4" spans="1:41">
      <c r="A4" s="13" t="s">
        <v>52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W4" s="11" t="s">
        <v>49</v>
      </c>
      <c r="X4" t="s">
        <v>41</v>
      </c>
      <c r="Y4">
        <v>14.7</v>
      </c>
      <c r="Z4">
        <v>1.7</v>
      </c>
      <c r="AA4">
        <v>1.6</v>
      </c>
      <c r="AB4">
        <v>0.2</v>
      </c>
      <c r="AC4">
        <v>25.1</v>
      </c>
      <c r="AD4">
        <v>1.2</v>
      </c>
      <c r="AE4">
        <f>SQRT(16)*AD4</f>
        <v>4.8</v>
      </c>
      <c r="AF4">
        <v>14.5</v>
      </c>
      <c r="AG4">
        <v>0.9</v>
      </c>
      <c r="AH4">
        <f t="shared" ref="AH4:AH11" si="0">SQRT(16)*AG4</f>
        <v>3.6</v>
      </c>
      <c r="AJ4">
        <f>AC4*AK$17*5/10</f>
        <v>15.938500000000001</v>
      </c>
      <c r="AL4">
        <f>AE4*AK$17*5/10</f>
        <v>3.048</v>
      </c>
      <c r="AM4">
        <f>AF4*AM$17*5/10</f>
        <v>10.657500000000001</v>
      </c>
      <c r="AO4">
        <f>AH4*AM$17*5/10</f>
        <v>2.6459999999999999</v>
      </c>
    </row>
    <row r="5" spans="1:4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W5" s="11"/>
      <c r="X5" t="s">
        <v>42</v>
      </c>
      <c r="Y5">
        <v>59.7</v>
      </c>
      <c r="Z5">
        <v>1.1000000000000001</v>
      </c>
      <c r="AA5">
        <v>44.3</v>
      </c>
      <c r="AB5">
        <v>1.5</v>
      </c>
      <c r="AC5">
        <v>23.7</v>
      </c>
      <c r="AD5">
        <v>1.2</v>
      </c>
      <c r="AE5">
        <f t="shared" ref="AE5:AE11" si="1">SQRT(16)*AD5</f>
        <v>4.8</v>
      </c>
      <c r="AF5">
        <v>13.5</v>
      </c>
      <c r="AG5">
        <v>0.5</v>
      </c>
      <c r="AH5">
        <f t="shared" si="0"/>
        <v>2</v>
      </c>
      <c r="AJ5">
        <f>AC5*AK$17*5/10</f>
        <v>15.0495</v>
      </c>
      <c r="AL5">
        <f>AE5*AK$17*5/10</f>
        <v>3.048</v>
      </c>
      <c r="AM5">
        <f>AF5*AM$17*5/10</f>
        <v>9.9224999999999994</v>
      </c>
      <c r="AO5">
        <f>AH5*AM$17*5/10</f>
        <v>1.47</v>
      </c>
    </row>
    <row r="6" spans="1:4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W6" s="11"/>
      <c r="X6" t="s">
        <v>43</v>
      </c>
      <c r="Y6">
        <v>14.8</v>
      </c>
      <c r="Z6">
        <v>0.8</v>
      </c>
      <c r="AA6">
        <v>37.5</v>
      </c>
      <c r="AB6">
        <v>1.2</v>
      </c>
      <c r="AC6">
        <v>24.4</v>
      </c>
      <c r="AD6">
        <v>1</v>
      </c>
      <c r="AE6">
        <f t="shared" si="1"/>
        <v>4</v>
      </c>
      <c r="AF6">
        <v>11.7</v>
      </c>
      <c r="AG6">
        <v>0.3</v>
      </c>
      <c r="AH6">
        <f t="shared" si="0"/>
        <v>1.2</v>
      </c>
      <c r="AJ6">
        <f>AC6*AK$17*5/10</f>
        <v>15.494</v>
      </c>
      <c r="AL6">
        <f>AE6*AK$17*5/10</f>
        <v>2.54</v>
      </c>
      <c r="AM6">
        <f>AF6*AM$17*5/10</f>
        <v>8.599499999999999</v>
      </c>
      <c r="AO6">
        <f>AH6*AM$17*5/10</f>
        <v>0.88200000000000001</v>
      </c>
    </row>
    <row r="7" spans="1:4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W7" s="11"/>
      <c r="X7" t="s">
        <v>44</v>
      </c>
      <c r="Y7">
        <v>10.7</v>
      </c>
      <c r="Z7">
        <v>1.4</v>
      </c>
      <c r="AA7">
        <v>15.6</v>
      </c>
      <c r="AB7">
        <v>0.5</v>
      </c>
      <c r="AC7">
        <v>13.1</v>
      </c>
      <c r="AD7">
        <v>0.3</v>
      </c>
      <c r="AE7">
        <f t="shared" si="1"/>
        <v>1.2</v>
      </c>
      <c r="AF7">
        <v>8.3000000000000007</v>
      </c>
      <c r="AG7">
        <v>0.2</v>
      </c>
      <c r="AH7">
        <f t="shared" si="0"/>
        <v>0.8</v>
      </c>
      <c r="AJ7">
        <f>AC7*AK$17*5/10</f>
        <v>8.3185000000000002</v>
      </c>
      <c r="AL7">
        <f>AE7*AK$17*5/10</f>
        <v>0.76200000000000001</v>
      </c>
      <c r="AM7">
        <f>AF7*AM$17*5/10</f>
        <v>6.1005000000000003</v>
      </c>
      <c r="AO7">
        <f>AH7*AM$17*5/10</f>
        <v>0.58799999999999997</v>
      </c>
    </row>
    <row r="8" spans="1:41">
      <c r="W8" s="12" t="s">
        <v>50</v>
      </c>
      <c r="X8" t="s">
        <v>41</v>
      </c>
      <c r="Y8">
        <v>10.4</v>
      </c>
      <c r="Z8">
        <v>1.5</v>
      </c>
      <c r="AA8">
        <v>4.5</v>
      </c>
      <c r="AB8">
        <v>0.9</v>
      </c>
      <c r="AC8">
        <v>17.2</v>
      </c>
      <c r="AD8">
        <v>8</v>
      </c>
      <c r="AE8">
        <f t="shared" si="1"/>
        <v>32</v>
      </c>
      <c r="AF8">
        <v>15.1</v>
      </c>
      <c r="AG8">
        <v>1.1000000000000001</v>
      </c>
      <c r="AH8">
        <f t="shared" si="0"/>
        <v>4.4000000000000004</v>
      </c>
      <c r="AJ8">
        <f>AC8*AK$18*15/10</f>
        <v>34.314000000000007</v>
      </c>
      <c r="AL8">
        <f>AE8*AK$18*15/10</f>
        <v>63.840000000000011</v>
      </c>
      <c r="AM8">
        <f>AF8*AM$18*15/10</f>
        <v>32.162999999999997</v>
      </c>
      <c r="AO8">
        <f>AH8*AM$18*15/10</f>
        <v>9.3719999999999999</v>
      </c>
    </row>
    <row r="9" spans="1:41">
      <c r="W9" s="11"/>
      <c r="X9" t="s">
        <v>42</v>
      </c>
      <c r="Y9">
        <v>63</v>
      </c>
      <c r="Z9">
        <v>1.1000000000000001</v>
      </c>
      <c r="AA9">
        <v>51.5</v>
      </c>
      <c r="AB9">
        <v>1.8</v>
      </c>
      <c r="AC9">
        <v>13.6</v>
      </c>
      <c r="AD9">
        <v>2</v>
      </c>
      <c r="AE9">
        <f t="shared" si="1"/>
        <v>8</v>
      </c>
      <c r="AF9">
        <v>12.3</v>
      </c>
      <c r="AG9">
        <v>0.5</v>
      </c>
      <c r="AH9">
        <f>SQRT(16)*AG9</f>
        <v>2</v>
      </c>
      <c r="AJ9">
        <f>AC9*AK$18*15/10</f>
        <v>27.131999999999998</v>
      </c>
      <c r="AL9">
        <f>AE9*AK$18*15/10</f>
        <v>15.960000000000003</v>
      </c>
      <c r="AM9">
        <f>AF9*AM$18*15/10</f>
        <v>26.199000000000002</v>
      </c>
      <c r="AO9">
        <f>AH9*AM$18*15/10</f>
        <v>4.26</v>
      </c>
    </row>
    <row r="10" spans="1:41">
      <c r="W10" s="11"/>
      <c r="X10" t="s">
        <v>43</v>
      </c>
      <c r="Y10">
        <v>16.899999999999999</v>
      </c>
      <c r="Z10">
        <v>1.1000000000000001</v>
      </c>
      <c r="AA10">
        <v>29.7</v>
      </c>
      <c r="AB10">
        <v>1.7</v>
      </c>
      <c r="AC10">
        <v>12.4</v>
      </c>
      <c r="AD10">
        <v>3</v>
      </c>
      <c r="AE10">
        <f t="shared" si="1"/>
        <v>12</v>
      </c>
      <c r="AF10">
        <v>10.7</v>
      </c>
      <c r="AG10">
        <v>0.3</v>
      </c>
      <c r="AH10">
        <f t="shared" si="0"/>
        <v>1.2</v>
      </c>
      <c r="AJ10">
        <f>AC10*AK$18*15/10</f>
        <v>24.738000000000003</v>
      </c>
      <c r="AL10">
        <f>AE10*AK$18*15/10</f>
        <v>23.94</v>
      </c>
      <c r="AM10">
        <f>AF10*AM$18*15/10</f>
        <v>22.791</v>
      </c>
      <c r="AO10">
        <f>AH10*AM$18*15/10</f>
        <v>2.556</v>
      </c>
    </row>
    <row r="11" spans="1:41">
      <c r="W11" s="11"/>
      <c r="X11" t="s">
        <v>44</v>
      </c>
      <c r="Y11">
        <v>8.8000000000000007</v>
      </c>
      <c r="Z11">
        <v>0.6</v>
      </c>
      <c r="AA11">
        <v>13</v>
      </c>
      <c r="AB11">
        <v>0.6</v>
      </c>
      <c r="AC11">
        <v>9.5</v>
      </c>
      <c r="AD11">
        <v>2</v>
      </c>
      <c r="AE11">
        <f t="shared" si="1"/>
        <v>8</v>
      </c>
      <c r="AF11">
        <v>8.5</v>
      </c>
      <c r="AG11">
        <v>0.2</v>
      </c>
      <c r="AH11">
        <f t="shared" si="0"/>
        <v>0.8</v>
      </c>
      <c r="AJ11">
        <f>AC11*AK$18*15/10</f>
        <v>18.952500000000004</v>
      </c>
      <c r="AL11">
        <f>AE11*AK$18*15/10</f>
        <v>15.960000000000003</v>
      </c>
      <c r="AM11">
        <f>AF11*AM$18*15/10</f>
        <v>18.105</v>
      </c>
      <c r="AO11">
        <f>AH11*AM$18*15/10</f>
        <v>1.704</v>
      </c>
    </row>
    <row r="12" spans="1:41">
      <c r="W12" t="s">
        <v>40</v>
      </c>
    </row>
    <row r="14" spans="1:41">
      <c r="W14" t="s">
        <v>51</v>
      </c>
    </row>
    <row r="16" spans="1:41">
      <c r="W16" t="s">
        <v>63</v>
      </c>
      <c r="AJ16" t="s">
        <v>65</v>
      </c>
      <c r="AK16" t="s">
        <v>45</v>
      </c>
      <c r="AL16" t="s">
        <v>56</v>
      </c>
      <c r="AM16" t="s">
        <v>47</v>
      </c>
      <c r="AN16" t="s">
        <v>56</v>
      </c>
    </row>
    <row r="17" spans="23:40">
      <c r="W17" t="s">
        <v>53</v>
      </c>
      <c r="Y17" t="s">
        <v>45</v>
      </c>
      <c r="Z17" t="s">
        <v>59</v>
      </c>
      <c r="AA17" s="9" t="s">
        <v>60</v>
      </c>
      <c r="AC17" t="s">
        <v>67</v>
      </c>
      <c r="AJ17" t="s">
        <v>49</v>
      </c>
      <c r="AK17">
        <v>1.27</v>
      </c>
      <c r="AL17">
        <v>0.02</v>
      </c>
      <c r="AM17">
        <v>1.47</v>
      </c>
      <c r="AN17">
        <v>0.02</v>
      </c>
    </row>
    <row r="18" spans="23:40">
      <c r="W18" t="s">
        <v>54</v>
      </c>
      <c r="X18" t="s">
        <v>55</v>
      </c>
      <c r="Y18">
        <f>((AVERAGE(AC4:AC7)*5)+(AVERAGE(AC8:AC11)*15))/20</f>
        <v>15.274999999999997</v>
      </c>
      <c r="Z18">
        <f>((AVERAGE(AF4:AF7)*5)+(AVERAGE(AF8:AF11)*15))/20</f>
        <v>11.737499999999999</v>
      </c>
      <c r="AA18" s="9">
        <f>Y18-Z18</f>
        <v>3.5374999999999979</v>
      </c>
      <c r="AJ18" s="15" t="s">
        <v>50</v>
      </c>
      <c r="AK18">
        <v>1.33</v>
      </c>
      <c r="AL18">
        <v>0.01</v>
      </c>
      <c r="AM18">
        <v>1.42</v>
      </c>
      <c r="AN18">
        <v>0.01</v>
      </c>
    </row>
    <row r="19" spans="23:40">
      <c r="X19" t="s">
        <v>56</v>
      </c>
      <c r="Y19" t="s">
        <v>61</v>
      </c>
      <c r="Z19" t="s">
        <v>61</v>
      </c>
      <c r="AA19" s="9" t="s">
        <v>61</v>
      </c>
    </row>
    <row r="20" spans="23:40">
      <c r="X20" t="s">
        <v>57</v>
      </c>
      <c r="Y20">
        <v>4</v>
      </c>
      <c r="Z20">
        <v>4</v>
      </c>
      <c r="AA20" s="9">
        <v>8</v>
      </c>
    </row>
    <row r="21" spans="23:40">
      <c r="X21" t="s">
        <v>58</v>
      </c>
      <c r="Y21">
        <v>1</v>
      </c>
      <c r="Z21">
        <v>1</v>
      </c>
      <c r="AA21" s="9">
        <v>1</v>
      </c>
    </row>
    <row r="23" spans="23:40">
      <c r="W23" t="s">
        <v>62</v>
      </c>
    </row>
    <row r="24" spans="23:40">
      <c r="W24" t="s">
        <v>53</v>
      </c>
      <c r="Y24" t="s">
        <v>45</v>
      </c>
      <c r="Z24" t="s">
        <v>59</v>
      </c>
      <c r="AA24" s="14" t="s">
        <v>60</v>
      </c>
    </row>
    <row r="25" spans="23:40">
      <c r="W25" t="s">
        <v>66</v>
      </c>
      <c r="X25" t="s">
        <v>55</v>
      </c>
      <c r="Y25">
        <f>AVERAGE(AJ4:AJ7)+AVERAGE(AJ8:AJ11)</f>
        <v>39.984250000000003</v>
      </c>
      <c r="Z25">
        <f>AVERAGE(AM4:AM7)+AVERAGE(AM8:AM11)</f>
        <v>33.634500000000003</v>
      </c>
      <c r="AA25" s="14">
        <f>Y25-Z25</f>
        <v>6.3497500000000002</v>
      </c>
    </row>
    <row r="26" spans="23:40">
      <c r="X26" t="s">
        <v>56</v>
      </c>
      <c r="Y26" t="s">
        <v>61</v>
      </c>
      <c r="Z26" t="s">
        <v>61</v>
      </c>
      <c r="AA26" s="14" t="s">
        <v>61</v>
      </c>
    </row>
    <row r="27" spans="23:40">
      <c r="X27" t="s">
        <v>57</v>
      </c>
      <c r="Y27">
        <v>4</v>
      </c>
      <c r="Z27">
        <v>4</v>
      </c>
      <c r="AA27" s="14">
        <v>8</v>
      </c>
    </row>
    <row r="28" spans="23:40">
      <c r="X28" t="s">
        <v>58</v>
      </c>
      <c r="Y28">
        <v>1</v>
      </c>
      <c r="Z28">
        <v>1</v>
      </c>
      <c r="AA28" s="14">
        <v>1</v>
      </c>
    </row>
  </sheetData>
  <mergeCells count="6">
    <mergeCell ref="AJ2:AO2"/>
    <mergeCell ref="AC2:AH2"/>
    <mergeCell ref="Y2:AB2"/>
    <mergeCell ref="W4:W7"/>
    <mergeCell ref="W8:W11"/>
    <mergeCell ref="A4:U7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2015-07-02T08:25:34Z</dcterms:created>
  <dcterms:modified xsi:type="dcterms:W3CDTF">2016-04-20T09:10:56Z</dcterms:modified>
</cp:coreProperties>
</file>